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mentumihr-my.sharepoint.com/personal/hganaba_momentumihr_org/Documents/RFQXXX_Fourniture et livraison Medicaments et Equipements de sante/Dossier final a Publier/"/>
    </mc:Choice>
  </mc:AlternateContent>
  <xr:revisionPtr revIDLastSave="74" documentId="8_{5093AD61-0450-4805-A2FB-6B5737626F71}" xr6:coauthVersionLast="47" xr6:coauthVersionMax="47" xr10:uidLastSave="{EA916CF8-11F7-4FF4-B154-78E2D09DD72B}"/>
  <workbookProtection workbookAlgorithmName="SHA-512" workbookHashValue="+jatkil8aHav0PyUnTzdZ57SVHnSzUYTEHDHXz0DY/8ogU12TH9qPSz41GQgzlVM0zfqBHwwUn0ggUarnFzHog==" workbookSaltValue="/7iISabExe40hC3yx7uXhQ==" workbookSpinCount="100000" lockStructure="1"/>
  <bookViews>
    <workbookView xWindow="28680" yWindow="-120" windowWidth="29040" windowHeight="15720" xr2:uid="{19C4FABB-5730-4F25-92C0-95131EBE0AE9}"/>
  </bookViews>
  <sheets>
    <sheet name="Lot 3" sheetId="1" r:id="rId1"/>
  </sheets>
  <definedNames>
    <definedName name="_xlnm._FilterDatabase" localSheetId="0" hidden="1">'Lot 3'!$A$3:$L$72</definedName>
    <definedName name="_xlnm.Print_Titles" localSheetId="0">'Lot 3'!$1:$3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L67" i="1" l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4" i="1"/>
  <c r="L68" i="1" l="1"/>
  <c r="L70" i="1" s="1"/>
  <c r="L72" i="1" s="1"/>
</calcChain>
</file>

<file path=xl/sharedStrings.xml><?xml version="1.0" encoding="utf-8"?>
<sst xmlns="http://schemas.openxmlformats.org/spreadsheetml/2006/main" count="211" uniqueCount="149">
  <si>
    <t>TOTAL TTC</t>
  </si>
  <si>
    <t>TVA si applicable</t>
  </si>
  <si>
    <t xml:space="preserve">TOTAL HT </t>
  </si>
  <si>
    <t>LIVRAISON</t>
  </si>
  <si>
    <t>S/TOTAL HT</t>
  </si>
  <si>
    <t>Unité</t>
  </si>
  <si>
    <t>Pantalon de pesée lavable pour nourrissons</t>
  </si>
  <si>
    <t>Pantalon de pesée (pour la balance)</t>
  </si>
  <si>
    <t>Balance médicale double usage adulte/enfant</t>
  </si>
  <si>
    <t>Balance (double pesée)</t>
  </si>
  <si>
    <t>Toise médicale graduée, hauteur jusqu'à 210 cm</t>
  </si>
  <si>
    <t>toise (stadiomètre)</t>
  </si>
  <si>
    <t>châssis en acier inoxydable soudé
Plateaux : panneaux plein-noyau amovibles 800 x 600 x 8 mm
Charge maximale par plateau : 80 kg
Roues : 4 roulettes pivotantes, 2 avec double blocage ; diamètre 125 mm
Pneumatique : caoutchouc thermoplastique non marquant (gris)
Roulements : roulements à billes ; supports de roues : polyamide
Protection : roulettes avec disques pare-parois
Dimensions totales (L x P x H) : env. 927 x 727 x 965 mm</t>
  </si>
  <si>
    <t>Grand chariot, 3 étagères</t>
  </si>
  <si>
    <t>Acier inoxydable,
4 roues avec 2 pauses
2 étagères
Poignée pour un mouvement facile
Production flexible dans différentes conceptions et dimensions,
Dimension (Largeur x Longueur x Hauteur): 550x860x900 mm.</t>
  </si>
  <si>
    <t>Grand chariot, 2 étagères</t>
  </si>
  <si>
    <t>Boîte Inox, 25 x 10 x 5 cm, 1 pièce
Ciseaux Mayo, droits, 16 cm, 1 pièce
Ciseaux Mayo, courbes, 16 cm, 1 pièce
Manche Bistouri n°4, 1 pièce
 Ecarteur Farabeuf, 15 cm x 16 mm, la paire, 1 pièce
Pince Halstead, 13 cm, droite, A/G, 4 pièces
Pince Halstead, 13 cm, courbe, S/G, 4 pièces
Pince à Champs Backhauss, 12 cm, 4 pièces
Pince Péan Murphy, 14 cm, 1 pièce
Pince Dissection, A/G, 14 cm, 1 pièce
Pince Dissection, S/G, 14 cm, 1 pièce
Porte-aiguille Mayo-Hégar, 16 cm, 1 pièce
Pince Mixter OÂ'Shaugnessy, 90°, 14 cm, baby, 1 pièce
Sonde Cannelée, 14 cm, 1 pièce
Stylet Porte-coton, 14 cm, 1 pièce</t>
  </si>
  <si>
    <t>trousse de chirurgie mineure</t>
  </si>
  <si>
    <t>1 boîte inox 40 x 16 x 7.5 cm
1 manche de bistouri n°4 + 5 lames 22
1 stylet boutonné
1 sonde cannelée
1 semelle de Reverdin
1 pince de Faure à  griffes
2 pinces anatomiques 18 cm
2 pinces à  dissection 18 cm
1 pince de Pauchet lane
1 pince de Duval 20 cm
1 pince de Museux droite
1 paire de ciseaux de MAYO Droite 23 cm
1 pince de Chéron coudée 25 cm
6 pinces de Backhaus 14 cm
1 Ecarteur de Gosset G.M.
1 canule aspiratrice de Yankauer
4 pinces de Chaput
1 écarteur abdominal de Doyen</t>
  </si>
  <si>
    <t>Kit de laparotomie (boîte)</t>
  </si>
  <si>
    <t>Autoclave 100L au moins  porte battante avec verrouillage automatique :
  Ecran tactile muli-color &amp; multi-langues
  Chambre de qualité supérieure Inox 100L garantie 10 ans
  Connexion Ethernet et port USB
  Mobile avec roues pivotantes intégrées pour faciliter l’installation &amp; l’entretien
  imprimante intégrée
  Verrouillage et déverrouillage automatique avec système Électrique motorisé</t>
  </si>
  <si>
    <t>Autoclaves de grande capacité</t>
  </si>
  <si>
    <t>Bottes antidérapantes et imperméables, pointure 45</t>
  </si>
  <si>
    <t>Bottes de sécurité pointure 45</t>
  </si>
  <si>
    <t>Bottes antidérapantes et imperméables, pointure 43</t>
  </si>
  <si>
    <t>Bottes de sécurité pointure 43</t>
  </si>
  <si>
    <t>Bottes antidérapantes et imperméables, pointure 41</t>
  </si>
  <si>
    <t>Bottes de sécurité pointure 41</t>
  </si>
  <si>
    <t>en polyester, respirante, lavable, imperméable, antimicrobienne</t>
  </si>
  <si>
    <t>blouse chirurgicale réutilisable en tissu</t>
  </si>
  <si>
    <t>Prise murale oxygène avec débitmètre et humidificateur conformes aux standards de l'Organisation Mondiale de la Santé (OMS) et aux normes internationales (comme l'ISO 7396-1</t>
  </si>
  <si>
    <t>Système d'oxygène mural</t>
  </si>
  <si>
    <t xml:space="preserve"> type AGILIA SP MC Z018612, monocanal</t>
  </si>
  <si>
    <t xml:space="preserve">Pompe à seringue </t>
  </si>
  <si>
    <t>Sac de soins kangourou pour nouveau-nés type Laerdal</t>
  </si>
  <si>
    <t>Sac de soins kangourou pour nouveau-nés</t>
  </si>
  <si>
    <t>Plage de mesure : 20 – 600 mg/dL ou 1.1 – 33.3 mmol/L
Sites de piqûre - taille Doigt, avant-bras ou paume - 0,5 μl
Durée analyse Environ 5 secondes
Alimentation Une pile bouton de 3,0 V 2032 ou équivalente
Durée de la pile 12 mois ou environ 1 000 analyses
Mémoire Jusqu'à 300 enregistrements avec date et heure
S'utilise avec des bandelettes spécifiques de glucose et des lancettes 28G vendues séparément</t>
  </si>
  <si>
    <t>Glucomètres (avec boite de 100 bandelettes)</t>
  </si>
  <si>
    <t>CHARIOT À MÉDICAMENTS - grand - 115x64xh 100 cm avec 30 cloisons à 3 compartiments
Une pharmacie portable, pour le traitement quotidien ou hebdomadaire des patients, avec 30 cloisons à 3 compartiments pour un stockage aisé des médicaments (45-60-90 espaces).
Structure en acier peint, panneaux et surface en technopolymère.
Possibilité de le fermer complètement avec le dispositif de fermeture de sécurité à clé.
Fourni avec 4 roulettes pivotantes Ø 125 mm (2 avec frein).</t>
  </si>
  <si>
    <t>Chariot à médicaments, 30 compartiments, 2 tiroirs, verrouillage central</t>
  </si>
  <si>
    <t>Chariot démontable
Cadre en acier inoxydable
Plateaux en acier inoxydable, 750 x 500 mm
Galeries tubulaires
4 porte flacons de diamètre réglable (permettant de libérer les plateaux)
1 poubelle de 10 l en inox, amovible (peut être fixée à l'avant ou sur les côtés du chariot)
4 roulettes antistatiques en caoutchouc (Ø 10 cm)
Charge admissible: 100 kg</t>
  </si>
  <si>
    <t>Chariot de soins démontable, 2 plateaux avec accessoires</t>
  </si>
  <si>
    <t>Pieds pliables
Porte-serviettes à roulettes
dossier réglable à 30
Structure principale revêtue d'une poudre époxy
Matelas en mousse fixe haute densité, rembourrage en vinyle 50 mm
Dimension de la surface de couchage : Largeur 600 mm, Longueur 1850 mm
Porte-sac à urine
Escabo à une étape
Poteau à intraveineuse revêtu d'époxy</t>
  </si>
  <si>
    <t>Table d'examen, pliable ou démontable, appui-tête réglable</t>
  </si>
  <si>
    <t>Cadre principal en tube d'acier chromé
2 jonctions et trois sections : dossier (L 80-90cm), repose-pieds (L 30-40cm) et assise (L +/- 50cm)
Coussins de revêtement : revêtement synthétique ignifugé et nettoyable (plastique, vinyle...)
Assise : hauteur fixe : 50 - 60 cm
Largeur : 50 - 60 cm
Réglage indépendant du dossier;
La chaise atteint la position horizontale complète
Paire d'accoudoirs : réglables en hauteu</t>
  </si>
  <si>
    <t>Fauteuil inclinable mécanique avec accoudoirs</t>
  </si>
  <si>
    <t>Berceau neonatalen matériel plastique non toxique et anallergique, sur roulettes, hauteur variable et panneaux latéraux fixes. Plan de couchage en stratifié inclinable, déclive/proclive. Roues bloquantes</t>
  </si>
  <si>
    <t>Berceau pour nouveau-né, transparent, avec quatre côtés pliables</t>
  </si>
  <si>
    <t>Deux pièces
Mise en place rapide et confortable
Possibilité de changer de position
Fermeture confortable par bande crochetée
Possibilité d'ajuster la taille
A usage unique
Emballage individuel</t>
  </si>
  <si>
    <t>Protection oculaire pour la photothérapie (pour les patients prématurés et néonatals)</t>
  </si>
  <si>
    <t>Dinamap Carescape V100</t>
  </si>
  <si>
    <t xml:space="preserve">Moniteur de PNI </t>
  </si>
  <si>
    <t>modele DeVilbiss 1025KS, 10 L, 220 V avec accessoires</t>
  </si>
  <si>
    <t>Concentrateur d'oxygène (DeVilbiss 1025KS), 10 L, 220 V avec accessoires</t>
  </si>
  <si>
    <t>Analyseur portable Hb avec écran digital et calibration automatique</t>
  </si>
  <si>
    <t>Analyseur d'hémoglobine HemoCue</t>
  </si>
  <si>
    <t>Model (Masimo RAD-5)</t>
  </si>
  <si>
    <t>Oxymètre de pouls  avec accessoires</t>
  </si>
  <si>
    <t xml:space="preserve"> Aspiration maximale de 50 à 150 mmHg (70-200 cm H2O). soit une moyenne de 100 mm Hg [136 cm H2O].
-  Matièrel: SiliconeTaille: 13,3 x 5,22 x 4,95 cm.
-  Poids: 0.058 kg.
-  Contenance: 75 ml.</t>
  </si>
  <si>
    <t>Dispositif d'aspiration manuelle (Penguin)</t>
  </si>
  <si>
    <t>Affichage digital. Totalement étanche.
Mesure de température entre 32 °C et 43 °C.
Peut être désinfecté par immersion.
En étui rigide transparent.
Sonore, à mémoire, immersible, contrôlé et certifié conforme</t>
  </si>
  <si>
    <t>thermomètre électronique</t>
  </si>
  <si>
    <t xml:space="preserve"> Cadre de lit en acier avec revêtement en résine d’époxy, les bords et la tête de lit sont composés de plastique industrielle ABS ;
-  Table d’opération télescopique, commandé par palier linéaire.
-   Longueur télescopique : 550mm ;
-   A trois fonctions qui sont exploitées par moteur électrique:
           Relève buste : 0-70 ± 5º
          Haut-bas : 620-920mm
    Trendelenburg et Trendelenburg inverser : 12 ± 2º ;
-  Composé d’un matelas à haute densité de 8cm d’épaisseur, recouvert de cuir artificiel
-  Support de jambes réglables avec support de poignée coulissant
-  Quatre roulettes avec freins centrales</t>
  </si>
  <si>
    <t>Lit d'accouchement</t>
  </si>
  <si>
    <t>Balance pédiatrique numérique précision ±10 g</t>
  </si>
  <si>
    <t>Balance électronique pour bébé</t>
  </si>
  <si>
    <t>Ballon Ambu néonatal avec masques tailles 0 et 1 ;       Plage d’application : nouveau-nés, bébés et enfants d’un poids inférieur à 20 kg (environ jusqu’à 4-5 ans).
- Volume maximum par compression : 300 ml
- Volume du réservoir O2 (ballon) : 1500 ml
- Volume du réservoir O2 (tuyau) : 100 ml
- Longueur x diamètre (valve patient incluse) : 265 mm x 85 mm</t>
  </si>
  <si>
    <t>Ballon de réanimation autogonflable pour nouveau-nés avec masques faciaux</t>
  </si>
  <si>
    <t>Tensiomètre manuel avec brassard adulte et stéthoscope</t>
  </si>
  <si>
    <t>tensiomètre avec stéthoscope</t>
  </si>
  <si>
    <t>Boîte</t>
  </si>
  <si>
    <t xml:space="preserve">Clamp ombilicaL de BarR stérile à usage unique. Boite de 100 </t>
  </si>
  <si>
    <t>pinces pour cordon ombilical</t>
  </si>
  <si>
    <t>Bandelettes multiparamètres, boîte de 100</t>
  </si>
  <si>
    <t>Bandelettes de test urinaire (boîte de 100)</t>
  </si>
  <si>
    <t>Tablier chirurgical en PVC réutilisable couleur blanche ou bleu ciel</t>
  </si>
  <si>
    <t>Tablier</t>
  </si>
  <si>
    <t xml:space="preserve"> Alimentation : AC220 V-230 V/50 Hz ou AC110 V-120 V/50-60 Hz
 Puissance de sortie maximale : 600 VA
 Mode de contrôle : Contrôle du mode préchauffage, contrôle du mode manuel et contrôle du mode bébé par micro-ordinateur
 Plage de réglage de la température en mode bébé : 34,5 - 37,5°C
 Plage d'affichage du capteur de température : 5°C -65°C
 Précision du capteur de température de la peau : ± 0,3°C
 Uniformité de la température du matelas : 2°C
 Angle du module chauffant : 0°, 30°, 45° pour deux voies
 Inclinaison du couffin : les cinq positions d'inclinaison
Minuterie APGAR : elle émet un son lorsque l'unité est tonique à 1', 5', 10'.
Alarme de défaillance : alarme de surchauffe, alarme de déviation, alarme de défaillance du capteur, alarme de panne de courant, alarme de réglage, alarme de vérification, etc</t>
  </si>
  <si>
    <t>Table de réanimation néonatale</t>
  </si>
  <si>
    <t>Eclairement lumineux (Lux): ≥100,000
Température de couleur (K): 4800 ± 300
Profondeur d'éclairement (mm): ≥500
Diamètre du champ lumineux (mm): 160-220
Puissance nominale de l'ampoule: 3.2V / 1W (40 ampoules LED)
Nombre de réflecteur : 05
Tension d'alimentation: 220V / 50Hz
Durée de vie de l'ampoule LED (h): ≥50 000
Autonomie de la battérie de secours : 7h</t>
  </si>
  <si>
    <t>lampe chirurgicale mobile</t>
  </si>
  <si>
    <t>Grand écran LCD de 2,4 pouces avec une taille très compacte ; Sonde courbée ou pliée humanisée et boutons adaptés aux doigts, faciles à
facile à utiliser ; Sortie sonore d'ange réglable à 8 niveaux par haut-parleur ou écouteur intégré; Alarme distincte avec changement de couleur de l'écran LCD, indiquant les battements cardiaques anormaux du fœtus
les battements de cœur anormaux du fœtus ; Faible consommation d'énergie, compatible avec les piles lithium ou alcalines.</t>
  </si>
  <si>
    <t>Doppler fœtal</t>
  </si>
  <si>
    <t>Spéculum vaginal inox autoclavable, tailles variées</t>
  </si>
  <si>
    <t>Spéculum</t>
  </si>
  <si>
    <t>Kit stérile d'accouchement avec instruments essentiels</t>
  </si>
  <si>
    <t>Kits d'épisiotomie</t>
  </si>
  <si>
    <t>Kits de livraison</t>
  </si>
  <si>
    <t>Stérilisateur/autoclave médical conforme CE/ISO</t>
  </si>
  <si>
    <t>Équipement de stérilisation</t>
  </si>
  <si>
    <t>Pompe à seringue programmable avec alarmes et batterie</t>
  </si>
  <si>
    <t>Pompe à seringue électrique</t>
  </si>
  <si>
    <t>Mode de température (Servo contrôlées): air, nourrisson
Plage de réglage de température d'air: 20°C~37°C, 37~39°C
Plage de réglage de température pour nourrisson: 30°C~37°C, 37~38°C
La précision du capteur pour nourrisson: ±0,2 °C
Plage d'affichage d'humidité relative: 0-99%
Variations de température: ≤0,5 °C
L'homogénéité de température de matelas: ≤0,8 °C
Temps de préchauffage: ≤30 min
Niveau de bruit au sein de l'auvent: ≤45dB    Modèles 220-240 VAC, 50/60 Hz:  230 V ± 10%, 3,3 A</t>
  </si>
  <si>
    <t>Incubateur néonatal</t>
  </si>
  <si>
    <t>Écran couleur 12,1 pouces tactile avec affichage de 8 courbes.
Paramètres standards :ECG, RESP, SPO2, PNI, PI, CO2 Sidestream.
Enregistreurs thermique
Port USB, réseau RJ45, 1 connecteur sortie multifonction (ECG, appel infirmier, synchro défib)
Batterie Li-ion intégrée d'autonomie 4 heures (2500mAh) ,8 heures (5000mAh).
Fixation sur support mural</t>
  </si>
  <si>
    <t>Moniteur patient</t>
  </si>
  <si>
    <t>Caracteristiques Minimum: Panneau de commande intuitif;  Mode de contrôle manuel ou « bébé »; La chaleur homogène permet d’assurer la stabilité thermique du nourrisson pendant la réanimation ou d’autres procédures; Système de chauffage Calrod et parois chauffées pour une plus grande fiabilité; Sonde de température équipée d’un dispositif de sécurité;  Alarmes visuelles et sonores claires;  Inclinaison de 15 degrés dans les deux directions; Minuterie APGAR avec signaux sonores à des intervalles de une, cinq et dix minutes; Lampe d’examen; Rotation du système de chauffage dans toutes les directions pour faciliter les procédures radiographiques; Plateau radiographique intégré avec repères; 2 tiroirs (standard) : 6,8 kg ; Hauteur entre lit et plancher   (socle élévateur): 83,8–107,9 cm ; Taille du matelas : 66 x 48 x 2 cm ; •  Plage de temp. de service : 18 à 30°C •  Plage d’humidité de service : 5 à 75 % •  Plage de temp. de stockage : -25 à +60°C •  Plage d’humidité de stockage : 0 à 85% ; • Plage de temp. de service : 18 à 41°C • Plage d’humidité de service : 0 à 90% • Plage de temp. de stockage : -25 à +60°C • Plage d’humidité de stockage : 0 à 95% • Plage de pression de stockage :   50 à 106 kPa; ’option de  ressuscitation intégré; ’option SpO2 intégrée ; pèse-bébé intégré ;Modèles 220-240 VAC, 50/60 Hz:  230 V ± 10%, 3,3 A</t>
  </si>
  <si>
    <t>Lit bébé chauffant (chauffe-bébé radiant)</t>
  </si>
  <si>
    <t>Deux modes de contrôle mode Air et mode Bébé contrôlés par micro-ordinateur.
La température réglée, la température de l'air et la température du bébé sont affichées séparément
Humidification passive.
L'inclinaison du berceau est réglable.
Indications d'alarme de défaillance multiples.
Connecteur RS-232 pour la sortie de données
Interface d'entrée d'oxygène
Moteur à courant continu à faible bruit;  Modèles 220-240 VAC, 50/60 Hz:  230 V ± 10%, 3,3 A</t>
  </si>
  <si>
    <t>couveuse pour nourrissons</t>
  </si>
  <si>
    <t>Concentrateur 5 L/min minimum, pureté ≥90 %, 220V</t>
  </si>
  <si>
    <t>concentrateur d'oxygène</t>
  </si>
  <si>
    <t>Masque facial pédiatrique compatible Ambu</t>
  </si>
  <si>
    <t>Masque facial n° 1</t>
  </si>
  <si>
    <t>Masque facial néonatal compatible Ambu</t>
  </si>
  <si>
    <t>Masque facial n° 0</t>
  </si>
  <si>
    <t>Ballon Ambu pédiatrique 250 ml avec valve et masque</t>
  </si>
  <si>
    <t>Ballon de réanimation autogonflable (Ambu), 250 ml</t>
  </si>
  <si>
    <t>Poches stériles CPDA-1, capacité 450 ml</t>
  </si>
  <si>
    <t>Poches de sang, 450 ml</t>
  </si>
  <si>
    <t>Poches stériles CPDA-1, capacité 250 ml</t>
  </si>
  <si>
    <t>Poches de sang, 250 ml</t>
  </si>
  <si>
    <t>Tube endotrachéal stérile avec ballonnet, tailles variées  6,5.–7,0-7,5 mm</t>
  </si>
  <si>
    <t>Tube endotrachéal</t>
  </si>
  <si>
    <t>Tube endotrachéal stérile avec ballonnet, tailles variées 2,5–3,5.0 mm (nouveau ne)</t>
  </si>
  <si>
    <t>Tube endotrachéal stérile avec ballonnet, tailles variées 7,5–8,0-8,5 mm</t>
  </si>
  <si>
    <t xml:space="preserve"> paquet</t>
  </si>
  <si>
    <t>Ruban adhésif médical microporeux perforé, hypoallergénique</t>
  </si>
  <si>
    <t>Ruban adhésif perforé</t>
  </si>
  <si>
    <t>Poche stérile 2 L avec valve anti-retour, robinet de vidange et graduation</t>
  </si>
  <si>
    <t>Poche à urine</t>
  </si>
  <si>
    <t>Pompe volumétrique électrique, débit réglable, alarmes visuelles et sonores, batterie rechargeable, 220V</t>
  </si>
  <si>
    <t>Pompe à perfusion</t>
  </si>
  <si>
    <t>Lame de bistouri stérile N°15 en acier inoxydable</t>
  </si>
  <si>
    <t>Lame de scalpel</t>
  </si>
  <si>
    <t>Boîte de 100</t>
  </si>
  <si>
    <t>Sans latex, ambidextres, boîte distributrice</t>
  </si>
  <si>
    <t>Gants d'examen en vrac</t>
  </si>
  <si>
    <t>Gants chirurgicaux stériles sans latex, poudrés ou non poudrés, différentes tailles.</t>
  </si>
  <si>
    <t>Gants chirurgicaux stériles sans latex</t>
  </si>
  <si>
    <t>Fil non résorbable stérile avec aiguille triangulaire coupante, usage chirurgical.</t>
  </si>
  <si>
    <t>Fil de peau avec aiguille triangulaire</t>
  </si>
  <si>
    <t>paquet de 10x10</t>
  </si>
  <si>
    <t>Compresse tissée stérile en coton hydrophile, haute absorption, emballage individuel.</t>
  </si>
  <si>
    <t>Compresse tissée stérile</t>
  </si>
  <si>
    <t>Prix Total</t>
  </si>
  <si>
    <t>Prix unitaire HT</t>
  </si>
  <si>
    <t>Quantité</t>
  </si>
  <si>
    <t>Delai de livraison (Jours)</t>
  </si>
  <si>
    <t>Quantité Csref Goundam</t>
  </si>
  <si>
    <t>Quantité Csref Dire</t>
  </si>
  <si>
    <t>Quantité Csref Tombouctou</t>
  </si>
  <si>
    <t>Quantité Hôpital Tombouctou</t>
  </si>
  <si>
    <t>Unite</t>
  </si>
  <si>
    <t>Designation</t>
  </si>
  <si>
    <t>N°</t>
  </si>
  <si>
    <t>Lot 3 : Fourniture et livraison d’équipements médicaux à l’Hôpital Regional de Tombouctou,  les centres de santé de références de Tombouctou, Dire et Goundam</t>
  </si>
  <si>
    <t xml:space="preserve">Cadre de devis </t>
  </si>
  <si>
    <t>Specifications Techniques Minimums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</si>
</sst>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7"/>
      <color theme="1"/>
      <name val="Times New Roman"/>
      <family val="1"/>
    </font>
    <font>
      <b/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8"/>
      <color rgb="FF000000"/>
      <name val="Times New Roman"/>
      <family val="1"/>
    </font>
    <font>
      <b/>
      <sz val="7"/>
      <color rgb="FF000000"/>
      <name val="Times New Roman"/>
      <family val="1"/>
    </font>
    <font>
      <sz val="9.5"/>
      <color rgb="FF000000"/>
      <name val="Times New Roman"/>
      <family val="1"/>
    </font>
    <font>
      <b/>
      <sz val="9.5"/>
      <color rgb="FF000000"/>
      <name val="Times New Roman"/>
      <family val="1"/>
    </font>
    <font>
      <b/>
      <sz val="20"/>
      <color theme="1"/>
      <name val="Times New Roman"/>
      <family val="1"/>
    </font>
    <font>
      <b/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164" fontId="5" fillId="0" borderId="1" xfId="1" applyNumberFormat="1" applyFont="1" applyBorder="1" applyAlignment="1" applyProtection="1">
      <alignment horizontal="center" vertical="center"/>
      <protection locked="0"/>
    </xf>
    <xf numFmtId="1" fontId="5" fillId="0" borderId="1" xfId="1" applyNumberFormat="1" applyFont="1" applyBorder="1" applyAlignment="1" applyProtection="1">
      <alignment horizontal="center" vertical="center"/>
      <protection locked="0"/>
    </xf>
    <xf numFmtId="164" fontId="12" fillId="0" borderId="1" xfId="1" applyNumberFormat="1" applyFont="1" applyBorder="1" applyAlignment="1" applyProtection="1">
      <alignment horizontal="center" vertical="center"/>
      <protection locked="0"/>
    </xf>
    <xf numFmtId="164" fontId="5" fillId="0" borderId="1" xfId="1" applyNumberFormat="1" applyFont="1" applyBorder="1" applyAlignment="1" applyProtection="1">
      <alignment horizontal="right" vertical="center"/>
    </xf>
    <xf numFmtId="164" fontId="5" fillId="0" borderId="1" xfId="1" applyNumberFormat="1" applyFont="1" applyBorder="1" applyAlignment="1" applyProtection="1">
      <alignment horizontal="center" vertical="center"/>
    </xf>
    <xf numFmtId="0" fontId="2" fillId="0" borderId="0" xfId="0" applyFont="1" applyProtection="1"/>
    <xf numFmtId="0" fontId="4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wrapText="1"/>
    </xf>
    <xf numFmtId="164" fontId="3" fillId="0" borderId="0" xfId="1" applyNumberFormat="1" applyFont="1" applyAlignment="1" applyProtection="1">
      <alignment horizontal="center" vertical="center"/>
    </xf>
    <xf numFmtId="1" fontId="5" fillId="0" borderId="0" xfId="1" applyNumberFormat="1" applyFont="1" applyAlignment="1" applyProtection="1">
      <alignment horizontal="center" vertical="center"/>
    </xf>
    <xf numFmtId="164" fontId="5" fillId="0" borderId="0" xfId="1" applyNumberFormat="1" applyFont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vertical="center" wrapText="1"/>
    </xf>
    <xf numFmtId="164" fontId="3" fillId="0" borderId="1" xfId="1" applyNumberFormat="1" applyFont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vertical="center" wrapText="1"/>
    </xf>
    <xf numFmtId="0" fontId="11" fillId="0" borderId="1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top" wrapText="1"/>
    </xf>
    <xf numFmtId="0" fontId="9" fillId="0" borderId="1" xfId="0" applyFont="1" applyBorder="1" applyAlignment="1" applyProtection="1">
      <alignment horizontal="center" vertical="top" wrapText="1"/>
    </xf>
    <xf numFmtId="0" fontId="8" fillId="3" borderId="1" xfId="0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1" fontId="7" fillId="3" borderId="1" xfId="0" applyNumberFormat="1" applyFont="1" applyFill="1" applyBorder="1" applyAlignment="1" applyProtection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2E47D-D607-42B7-B8E8-583608CE22F7}">
  <sheetPr>
    <tabColor theme="5" tint="0.59999389629810485"/>
    <pageSetUpPr fitToPage="1"/>
  </sheetPr>
  <dimension ref="A1:L72"/>
  <sheetViews>
    <sheetView tabSelected="1" zoomScaleNormal="100" workbookViewId="0">
      <pane xSplit="11" ySplit="3" topLeftCell="L4" activePane="bottomRight" state="frozen"/>
      <selection pane="topRight" activeCell="L1" sqref="L1"/>
      <selection pane="bottomLeft" activeCell="A4" sqref="A4"/>
      <selection pane="bottomRight" activeCell="Q13" sqref="Q13"/>
    </sheetView>
  </sheetViews>
  <sheetFormatPr defaultColWidth="9.140625" defaultRowHeight="15" x14ac:dyDescent="0.25"/>
  <cols>
    <col min="1" max="1" width="2.42578125" style="7" bestFit="1" customWidth="1"/>
    <col min="2" max="2" width="21.28515625" style="8" customWidth="1"/>
    <col min="3" max="3" width="36.85546875" style="6" customWidth="1"/>
    <col min="4" max="4" width="8.85546875" style="6" customWidth="1"/>
    <col min="5" max="5" width="7.85546875" style="9" customWidth="1"/>
    <col min="6" max="6" width="7.42578125" style="9" customWidth="1"/>
    <col min="7" max="7" width="7.5703125" style="9" customWidth="1"/>
    <col min="8" max="8" width="8.5703125" style="9" customWidth="1"/>
    <col min="9" max="9" width="8.7109375" style="10" customWidth="1"/>
    <col min="10" max="10" width="8" style="9" customWidth="1"/>
    <col min="11" max="11" width="11.28515625" style="11" customWidth="1"/>
    <col min="12" max="12" width="11.42578125" style="11" customWidth="1"/>
    <col min="13" max="16384" width="9.140625" style="6"/>
  </cols>
  <sheetData>
    <row r="1" spans="1:12" ht="26.25" thickBot="1" x14ac:dyDescent="0.3">
      <c r="A1" s="16" t="s">
        <v>147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27" customHeight="1" thickBot="1" x14ac:dyDescent="0.3">
      <c r="A2" s="17" t="s">
        <v>146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42.75" thickBot="1" x14ac:dyDescent="0.3">
      <c r="A3" s="19" t="s">
        <v>145</v>
      </c>
      <c r="B3" s="20" t="s">
        <v>144</v>
      </c>
      <c r="C3" s="20" t="s">
        <v>148</v>
      </c>
      <c r="D3" s="20" t="s">
        <v>143</v>
      </c>
      <c r="E3" s="21" t="s">
        <v>142</v>
      </c>
      <c r="F3" s="21" t="s">
        <v>141</v>
      </c>
      <c r="G3" s="21" t="s">
        <v>140</v>
      </c>
      <c r="H3" s="22" t="s">
        <v>139</v>
      </c>
      <c r="I3" s="23" t="s">
        <v>138</v>
      </c>
      <c r="J3" s="20" t="s">
        <v>137</v>
      </c>
      <c r="K3" s="20" t="s">
        <v>136</v>
      </c>
      <c r="L3" s="20" t="s">
        <v>135</v>
      </c>
    </row>
    <row r="4" spans="1:12" ht="24.75" thickBot="1" x14ac:dyDescent="0.3">
      <c r="A4" s="12">
        <v>1</v>
      </c>
      <c r="B4" s="13" t="s">
        <v>134</v>
      </c>
      <c r="C4" s="13" t="s">
        <v>133</v>
      </c>
      <c r="D4" s="13" t="s">
        <v>132</v>
      </c>
      <c r="E4" s="14">
        <v>1500</v>
      </c>
      <c r="F4" s="14">
        <v>1000</v>
      </c>
      <c r="G4" s="14">
        <v>1000</v>
      </c>
      <c r="H4" s="14">
        <v>1000</v>
      </c>
      <c r="I4" s="2"/>
      <c r="J4" s="14">
        <f>SUM(E4:H4)</f>
        <v>4500</v>
      </c>
      <c r="K4" s="1"/>
      <c r="L4" s="5">
        <f t="shared" ref="L4:L66" si="0">J4*K4</f>
        <v>0</v>
      </c>
    </row>
    <row r="5" spans="1:12" ht="24.75" thickBot="1" x14ac:dyDescent="0.3">
      <c r="A5" s="12">
        <v>2</v>
      </c>
      <c r="B5" s="13" t="s">
        <v>131</v>
      </c>
      <c r="C5" s="13" t="s">
        <v>130</v>
      </c>
      <c r="D5" s="13" t="s">
        <v>5</v>
      </c>
      <c r="E5" s="14">
        <v>250</v>
      </c>
      <c r="F5" s="14">
        <v>200</v>
      </c>
      <c r="G5" s="14">
        <v>200</v>
      </c>
      <c r="H5" s="14">
        <v>200</v>
      </c>
      <c r="I5" s="2"/>
      <c r="J5" s="14">
        <f t="shared" ref="J5:J67" si="1">SUM(E5:H5)</f>
        <v>850</v>
      </c>
      <c r="K5" s="1"/>
      <c r="L5" s="5">
        <f t="shared" si="0"/>
        <v>0</v>
      </c>
    </row>
    <row r="6" spans="1:12" ht="24.75" thickBot="1" x14ac:dyDescent="0.3">
      <c r="A6" s="12">
        <v>3</v>
      </c>
      <c r="B6" s="13" t="s">
        <v>129</v>
      </c>
      <c r="C6" s="13" t="s">
        <v>128</v>
      </c>
      <c r="D6" s="13" t="s">
        <v>5</v>
      </c>
      <c r="E6" s="14">
        <v>1000</v>
      </c>
      <c r="F6" s="14">
        <v>1000</v>
      </c>
      <c r="G6" s="14">
        <v>1000</v>
      </c>
      <c r="H6" s="14">
        <v>1000</v>
      </c>
      <c r="I6" s="2"/>
      <c r="J6" s="14">
        <f t="shared" si="1"/>
        <v>4000</v>
      </c>
      <c r="K6" s="1"/>
      <c r="L6" s="5">
        <f t="shared" si="0"/>
        <v>0</v>
      </c>
    </row>
    <row r="7" spans="1:12" ht="24.75" thickBot="1" x14ac:dyDescent="0.3">
      <c r="A7" s="12">
        <v>4</v>
      </c>
      <c r="B7" s="13" t="s">
        <v>127</v>
      </c>
      <c r="C7" s="13" t="s">
        <v>126</v>
      </c>
      <c r="D7" s="13" t="s">
        <v>125</v>
      </c>
      <c r="E7" s="14">
        <v>25</v>
      </c>
      <c r="F7" s="14">
        <v>10</v>
      </c>
      <c r="G7" s="14">
        <v>10</v>
      </c>
      <c r="H7" s="14">
        <v>10</v>
      </c>
      <c r="I7" s="2"/>
      <c r="J7" s="14">
        <f t="shared" si="1"/>
        <v>55</v>
      </c>
      <c r="K7" s="1"/>
      <c r="L7" s="5">
        <f t="shared" si="0"/>
        <v>0</v>
      </c>
    </row>
    <row r="8" spans="1:12" ht="15.75" thickBot="1" x14ac:dyDescent="0.3">
      <c r="A8" s="12">
        <v>5</v>
      </c>
      <c r="B8" s="13" t="s">
        <v>124</v>
      </c>
      <c r="C8" s="13" t="s">
        <v>123</v>
      </c>
      <c r="D8" s="13" t="s">
        <v>5</v>
      </c>
      <c r="E8" s="14">
        <v>500</v>
      </c>
      <c r="F8" s="14">
        <v>200</v>
      </c>
      <c r="G8" s="14">
        <v>200</v>
      </c>
      <c r="H8" s="14">
        <v>200</v>
      </c>
      <c r="I8" s="2"/>
      <c r="J8" s="14">
        <f t="shared" si="1"/>
        <v>1100</v>
      </c>
      <c r="K8" s="1"/>
      <c r="L8" s="5">
        <f t="shared" si="0"/>
        <v>0</v>
      </c>
    </row>
    <row r="9" spans="1:12" ht="36.75" thickBot="1" x14ac:dyDescent="0.3">
      <c r="A9" s="12">
        <v>6</v>
      </c>
      <c r="B9" s="13" t="s">
        <v>122</v>
      </c>
      <c r="C9" s="13" t="s">
        <v>121</v>
      </c>
      <c r="D9" s="13" t="s">
        <v>5</v>
      </c>
      <c r="E9" s="14">
        <v>2000</v>
      </c>
      <c r="F9" s="14">
        <v>1000</v>
      </c>
      <c r="G9" s="14">
        <v>1000</v>
      </c>
      <c r="H9" s="14">
        <v>1000</v>
      </c>
      <c r="I9" s="2"/>
      <c r="J9" s="14">
        <f t="shared" si="1"/>
        <v>5000</v>
      </c>
      <c r="K9" s="1"/>
      <c r="L9" s="5">
        <f t="shared" si="0"/>
        <v>0</v>
      </c>
    </row>
    <row r="10" spans="1:12" ht="24.75" thickBot="1" x14ac:dyDescent="0.3">
      <c r="A10" s="12">
        <v>7</v>
      </c>
      <c r="B10" s="13" t="s">
        <v>120</v>
      </c>
      <c r="C10" s="13" t="s">
        <v>119</v>
      </c>
      <c r="D10" s="13" t="s">
        <v>5</v>
      </c>
      <c r="E10" s="14">
        <v>500</v>
      </c>
      <c r="F10" s="14">
        <v>200</v>
      </c>
      <c r="G10" s="14">
        <v>200</v>
      </c>
      <c r="H10" s="14">
        <v>200</v>
      </c>
      <c r="I10" s="2"/>
      <c r="J10" s="14">
        <f t="shared" si="1"/>
        <v>1100</v>
      </c>
      <c r="K10" s="1"/>
      <c r="L10" s="5">
        <f t="shared" si="0"/>
        <v>0</v>
      </c>
    </row>
    <row r="11" spans="1:12" ht="24.75" thickBot="1" x14ac:dyDescent="0.3">
      <c r="A11" s="12">
        <v>8</v>
      </c>
      <c r="B11" s="13" t="s">
        <v>118</v>
      </c>
      <c r="C11" s="13" t="s">
        <v>117</v>
      </c>
      <c r="D11" s="13" t="s">
        <v>116</v>
      </c>
      <c r="E11" s="14">
        <v>500</v>
      </c>
      <c r="F11" s="14">
        <v>400</v>
      </c>
      <c r="G11" s="14">
        <v>400</v>
      </c>
      <c r="H11" s="14">
        <v>400</v>
      </c>
      <c r="I11" s="2"/>
      <c r="J11" s="14">
        <f t="shared" si="1"/>
        <v>1700</v>
      </c>
      <c r="K11" s="1"/>
      <c r="L11" s="5">
        <f t="shared" si="0"/>
        <v>0</v>
      </c>
    </row>
    <row r="12" spans="1:12" ht="24.75" thickBot="1" x14ac:dyDescent="0.3">
      <c r="A12" s="12">
        <v>9</v>
      </c>
      <c r="B12" s="13" t="s">
        <v>113</v>
      </c>
      <c r="C12" s="13" t="s">
        <v>115</v>
      </c>
      <c r="D12" s="13" t="s">
        <v>5</v>
      </c>
      <c r="E12" s="14">
        <v>500</v>
      </c>
      <c r="F12" s="14">
        <v>200</v>
      </c>
      <c r="G12" s="14">
        <v>200</v>
      </c>
      <c r="H12" s="14">
        <v>200</v>
      </c>
      <c r="I12" s="2"/>
      <c r="J12" s="14">
        <f t="shared" si="1"/>
        <v>1100</v>
      </c>
      <c r="K12" s="1"/>
      <c r="L12" s="5">
        <f t="shared" si="0"/>
        <v>0</v>
      </c>
    </row>
    <row r="13" spans="1:12" ht="24.75" thickBot="1" x14ac:dyDescent="0.3">
      <c r="A13" s="12">
        <v>10</v>
      </c>
      <c r="B13" s="13" t="s">
        <v>113</v>
      </c>
      <c r="C13" s="13" t="s">
        <v>114</v>
      </c>
      <c r="D13" s="13" t="s">
        <v>5</v>
      </c>
      <c r="E13" s="14">
        <v>500</v>
      </c>
      <c r="F13" s="14">
        <v>200</v>
      </c>
      <c r="G13" s="14">
        <v>200</v>
      </c>
      <c r="H13" s="14">
        <v>200</v>
      </c>
      <c r="I13" s="2"/>
      <c r="J13" s="14">
        <f t="shared" si="1"/>
        <v>1100</v>
      </c>
      <c r="K13" s="1"/>
      <c r="L13" s="5">
        <f t="shared" si="0"/>
        <v>0</v>
      </c>
    </row>
    <row r="14" spans="1:12" ht="24.75" thickBot="1" x14ac:dyDescent="0.3">
      <c r="A14" s="12">
        <v>11</v>
      </c>
      <c r="B14" s="13" t="s">
        <v>113</v>
      </c>
      <c r="C14" s="13" t="s">
        <v>112</v>
      </c>
      <c r="D14" s="13" t="s">
        <v>5</v>
      </c>
      <c r="E14" s="14">
        <v>500</v>
      </c>
      <c r="F14" s="14">
        <v>200</v>
      </c>
      <c r="G14" s="14">
        <v>200</v>
      </c>
      <c r="H14" s="14">
        <v>200</v>
      </c>
      <c r="I14" s="2"/>
      <c r="J14" s="14">
        <f t="shared" si="1"/>
        <v>1100</v>
      </c>
      <c r="K14" s="1"/>
      <c r="L14" s="5">
        <f t="shared" si="0"/>
        <v>0</v>
      </c>
    </row>
    <row r="15" spans="1:12" ht="15.75" thickBot="1" x14ac:dyDescent="0.3">
      <c r="A15" s="12">
        <v>12</v>
      </c>
      <c r="B15" s="13" t="s">
        <v>111</v>
      </c>
      <c r="C15" s="13" t="s">
        <v>110</v>
      </c>
      <c r="D15" s="13" t="s">
        <v>5</v>
      </c>
      <c r="E15" s="14">
        <v>50</v>
      </c>
      <c r="F15" s="14">
        <v>40</v>
      </c>
      <c r="G15" s="14">
        <v>40</v>
      </c>
      <c r="H15" s="14">
        <v>40</v>
      </c>
      <c r="I15" s="2"/>
      <c r="J15" s="14">
        <f t="shared" si="1"/>
        <v>170</v>
      </c>
      <c r="K15" s="1"/>
      <c r="L15" s="5">
        <f t="shared" si="0"/>
        <v>0</v>
      </c>
    </row>
    <row r="16" spans="1:12" ht="15.75" thickBot="1" x14ac:dyDescent="0.3">
      <c r="A16" s="12">
        <v>13</v>
      </c>
      <c r="B16" s="13" t="s">
        <v>109</v>
      </c>
      <c r="C16" s="13" t="s">
        <v>108</v>
      </c>
      <c r="D16" s="13" t="s">
        <v>5</v>
      </c>
      <c r="E16" s="14">
        <v>900</v>
      </c>
      <c r="F16" s="14">
        <v>850</v>
      </c>
      <c r="G16" s="14">
        <v>850</v>
      </c>
      <c r="H16" s="14">
        <v>800</v>
      </c>
      <c r="I16" s="2"/>
      <c r="J16" s="14">
        <f t="shared" si="1"/>
        <v>3400</v>
      </c>
      <c r="K16" s="1"/>
      <c r="L16" s="5">
        <f t="shared" si="0"/>
        <v>0</v>
      </c>
    </row>
    <row r="17" spans="1:12" ht="36.75" thickBot="1" x14ac:dyDescent="0.3">
      <c r="A17" s="12">
        <v>14</v>
      </c>
      <c r="B17" s="13" t="s">
        <v>107</v>
      </c>
      <c r="C17" s="13" t="s">
        <v>106</v>
      </c>
      <c r="D17" s="13" t="s">
        <v>5</v>
      </c>
      <c r="E17" s="14">
        <v>14</v>
      </c>
      <c r="F17" s="14">
        <v>5</v>
      </c>
      <c r="G17" s="14">
        <v>5</v>
      </c>
      <c r="H17" s="14">
        <v>5</v>
      </c>
      <c r="I17" s="2"/>
      <c r="J17" s="14">
        <f t="shared" si="1"/>
        <v>29</v>
      </c>
      <c r="K17" s="1"/>
      <c r="L17" s="5">
        <f t="shared" si="0"/>
        <v>0</v>
      </c>
    </row>
    <row r="18" spans="1:12" ht="15.75" thickBot="1" x14ac:dyDescent="0.3">
      <c r="A18" s="12">
        <v>15</v>
      </c>
      <c r="B18" s="13" t="s">
        <v>105</v>
      </c>
      <c r="C18" s="13" t="s">
        <v>104</v>
      </c>
      <c r="D18" s="13" t="s">
        <v>5</v>
      </c>
      <c r="E18" s="14">
        <v>25</v>
      </c>
      <c r="F18" s="14">
        <v>10</v>
      </c>
      <c r="G18" s="14">
        <v>10</v>
      </c>
      <c r="H18" s="14">
        <v>10</v>
      </c>
      <c r="I18" s="2"/>
      <c r="J18" s="14">
        <f t="shared" si="1"/>
        <v>55</v>
      </c>
      <c r="K18" s="1"/>
      <c r="L18" s="5">
        <f t="shared" si="0"/>
        <v>0</v>
      </c>
    </row>
    <row r="19" spans="1:12" ht="15.75" thickBot="1" x14ac:dyDescent="0.3">
      <c r="A19" s="12">
        <v>16</v>
      </c>
      <c r="B19" s="13" t="s">
        <v>103</v>
      </c>
      <c r="C19" s="13" t="s">
        <v>102</v>
      </c>
      <c r="D19" s="13" t="s">
        <v>5</v>
      </c>
      <c r="E19" s="14">
        <v>25</v>
      </c>
      <c r="F19" s="14">
        <v>10</v>
      </c>
      <c r="G19" s="14">
        <v>10</v>
      </c>
      <c r="H19" s="14">
        <v>10</v>
      </c>
      <c r="I19" s="2"/>
      <c r="J19" s="14">
        <f t="shared" si="1"/>
        <v>55</v>
      </c>
      <c r="K19" s="1"/>
      <c r="L19" s="5">
        <f t="shared" si="0"/>
        <v>0</v>
      </c>
    </row>
    <row r="20" spans="1:12" ht="24.75" thickBot="1" x14ac:dyDescent="0.3">
      <c r="A20" s="12">
        <v>17</v>
      </c>
      <c r="B20" s="13" t="s">
        <v>101</v>
      </c>
      <c r="C20" s="13" t="s">
        <v>100</v>
      </c>
      <c r="D20" s="13" t="s">
        <v>5</v>
      </c>
      <c r="E20" s="14">
        <v>7</v>
      </c>
      <c r="F20" s="14">
        <v>5</v>
      </c>
      <c r="G20" s="14">
        <v>5</v>
      </c>
      <c r="H20" s="14">
        <v>5</v>
      </c>
      <c r="I20" s="2"/>
      <c r="J20" s="14">
        <f t="shared" si="1"/>
        <v>22</v>
      </c>
      <c r="K20" s="1"/>
      <c r="L20" s="5">
        <f t="shared" si="0"/>
        <v>0</v>
      </c>
    </row>
    <row r="21" spans="1:12" ht="132.75" thickBot="1" x14ac:dyDescent="0.3">
      <c r="A21" s="12">
        <v>18</v>
      </c>
      <c r="B21" s="13" t="s">
        <v>99</v>
      </c>
      <c r="C21" s="13" t="s">
        <v>98</v>
      </c>
      <c r="D21" s="13" t="s">
        <v>5</v>
      </c>
      <c r="E21" s="14">
        <v>2</v>
      </c>
      <c r="F21" s="14">
        <v>1</v>
      </c>
      <c r="G21" s="14">
        <v>1</v>
      </c>
      <c r="H21" s="14">
        <v>1</v>
      </c>
      <c r="I21" s="2"/>
      <c r="J21" s="14">
        <f t="shared" si="1"/>
        <v>5</v>
      </c>
      <c r="K21" s="1"/>
      <c r="L21" s="5">
        <f t="shared" si="0"/>
        <v>0</v>
      </c>
    </row>
    <row r="22" spans="1:12" ht="336.75" thickBot="1" x14ac:dyDescent="0.3">
      <c r="A22" s="12">
        <v>19</v>
      </c>
      <c r="B22" s="13" t="s">
        <v>97</v>
      </c>
      <c r="C22" s="13" t="s">
        <v>96</v>
      </c>
      <c r="D22" s="13" t="s">
        <v>5</v>
      </c>
      <c r="E22" s="14">
        <v>2</v>
      </c>
      <c r="F22" s="14">
        <v>1</v>
      </c>
      <c r="G22" s="14">
        <v>1</v>
      </c>
      <c r="H22" s="14">
        <v>1</v>
      </c>
      <c r="I22" s="2"/>
      <c r="J22" s="14">
        <f t="shared" si="1"/>
        <v>5</v>
      </c>
      <c r="K22" s="1"/>
      <c r="L22" s="5">
        <f t="shared" si="0"/>
        <v>0</v>
      </c>
    </row>
    <row r="23" spans="1:12" ht="132.75" thickBot="1" x14ac:dyDescent="0.3">
      <c r="A23" s="12">
        <v>20</v>
      </c>
      <c r="B23" s="13" t="s">
        <v>95</v>
      </c>
      <c r="C23" s="13" t="s">
        <v>94</v>
      </c>
      <c r="D23" s="13" t="s">
        <v>5</v>
      </c>
      <c r="E23" s="14">
        <v>2</v>
      </c>
      <c r="F23" s="14">
        <v>1</v>
      </c>
      <c r="G23" s="14">
        <v>1</v>
      </c>
      <c r="H23" s="14">
        <v>1</v>
      </c>
      <c r="I23" s="2"/>
      <c r="J23" s="14">
        <f t="shared" si="1"/>
        <v>5</v>
      </c>
      <c r="K23" s="1"/>
      <c r="L23" s="5">
        <f t="shared" si="0"/>
        <v>0</v>
      </c>
    </row>
    <row r="24" spans="1:12" ht="168.75" thickBot="1" x14ac:dyDescent="0.3">
      <c r="A24" s="12">
        <v>21</v>
      </c>
      <c r="B24" s="13" t="s">
        <v>93</v>
      </c>
      <c r="C24" s="13" t="s">
        <v>92</v>
      </c>
      <c r="D24" s="13" t="s">
        <v>5</v>
      </c>
      <c r="E24" s="14">
        <v>3</v>
      </c>
      <c r="F24" s="14"/>
      <c r="G24" s="14"/>
      <c r="H24" s="14"/>
      <c r="I24" s="2"/>
      <c r="J24" s="14">
        <f t="shared" si="1"/>
        <v>3</v>
      </c>
      <c r="K24" s="1"/>
      <c r="L24" s="5">
        <f t="shared" si="0"/>
        <v>0</v>
      </c>
    </row>
    <row r="25" spans="1:12" ht="24.75" thickBot="1" x14ac:dyDescent="0.3">
      <c r="A25" s="12">
        <v>22</v>
      </c>
      <c r="B25" s="13" t="s">
        <v>91</v>
      </c>
      <c r="C25" s="13" t="s">
        <v>90</v>
      </c>
      <c r="D25" s="13" t="s">
        <v>5</v>
      </c>
      <c r="E25" s="14">
        <v>2</v>
      </c>
      <c r="F25" s="14">
        <v>1</v>
      </c>
      <c r="G25" s="14">
        <v>1</v>
      </c>
      <c r="H25" s="14">
        <v>1</v>
      </c>
      <c r="I25" s="2"/>
      <c r="J25" s="14">
        <f t="shared" si="1"/>
        <v>5</v>
      </c>
      <c r="K25" s="1"/>
      <c r="L25" s="5">
        <f t="shared" si="0"/>
        <v>0</v>
      </c>
    </row>
    <row r="26" spans="1:12" ht="15.75" thickBot="1" x14ac:dyDescent="0.3">
      <c r="A26" s="12">
        <v>23</v>
      </c>
      <c r="B26" s="13" t="s">
        <v>89</v>
      </c>
      <c r="C26" s="13" t="s">
        <v>88</v>
      </c>
      <c r="D26" s="13" t="s">
        <v>5</v>
      </c>
      <c r="E26" s="14">
        <v>1</v>
      </c>
      <c r="F26" s="14"/>
      <c r="G26" s="14"/>
      <c r="H26" s="14"/>
      <c r="I26" s="2"/>
      <c r="J26" s="14">
        <f t="shared" si="1"/>
        <v>1</v>
      </c>
      <c r="K26" s="1"/>
      <c r="L26" s="5">
        <f t="shared" si="0"/>
        <v>0</v>
      </c>
    </row>
    <row r="27" spans="1:12" ht="24.75" thickBot="1" x14ac:dyDescent="0.3">
      <c r="A27" s="12">
        <v>24</v>
      </c>
      <c r="B27" s="13" t="s">
        <v>87</v>
      </c>
      <c r="C27" s="13" t="s">
        <v>85</v>
      </c>
      <c r="D27" s="13" t="s">
        <v>5</v>
      </c>
      <c r="E27" s="14">
        <v>7</v>
      </c>
      <c r="F27" s="14">
        <v>6</v>
      </c>
      <c r="G27" s="14">
        <v>6</v>
      </c>
      <c r="H27" s="14">
        <v>6</v>
      </c>
      <c r="I27" s="2"/>
      <c r="J27" s="14">
        <f t="shared" si="1"/>
        <v>25</v>
      </c>
      <c r="K27" s="1"/>
      <c r="L27" s="5">
        <f t="shared" si="0"/>
        <v>0</v>
      </c>
    </row>
    <row r="28" spans="1:12" ht="24.75" thickBot="1" x14ac:dyDescent="0.3">
      <c r="A28" s="12">
        <v>25</v>
      </c>
      <c r="B28" s="13" t="s">
        <v>86</v>
      </c>
      <c r="C28" s="13" t="s">
        <v>85</v>
      </c>
      <c r="D28" s="13" t="s">
        <v>5</v>
      </c>
      <c r="E28" s="14">
        <v>7</v>
      </c>
      <c r="F28" s="14">
        <v>6</v>
      </c>
      <c r="G28" s="14">
        <v>6</v>
      </c>
      <c r="H28" s="14">
        <v>6</v>
      </c>
      <c r="I28" s="2"/>
      <c r="J28" s="14">
        <f t="shared" si="1"/>
        <v>25</v>
      </c>
      <c r="K28" s="1"/>
      <c r="L28" s="5">
        <f t="shared" si="0"/>
        <v>0</v>
      </c>
    </row>
    <row r="29" spans="1:12" ht="15.75" thickBot="1" x14ac:dyDescent="0.3">
      <c r="A29" s="12">
        <v>26</v>
      </c>
      <c r="B29" s="13" t="s">
        <v>84</v>
      </c>
      <c r="C29" s="13" t="s">
        <v>83</v>
      </c>
      <c r="D29" s="13" t="s">
        <v>5</v>
      </c>
      <c r="E29" s="14">
        <v>20</v>
      </c>
      <c r="F29" s="14">
        <v>15</v>
      </c>
      <c r="G29" s="14">
        <v>15</v>
      </c>
      <c r="H29" s="14">
        <v>15</v>
      </c>
      <c r="I29" s="2"/>
      <c r="J29" s="14">
        <f t="shared" si="1"/>
        <v>65</v>
      </c>
      <c r="K29" s="1"/>
      <c r="L29" s="5">
        <f t="shared" si="0"/>
        <v>0</v>
      </c>
    </row>
    <row r="30" spans="1:12" ht="132.75" thickBot="1" x14ac:dyDescent="0.3">
      <c r="A30" s="12">
        <v>27</v>
      </c>
      <c r="B30" s="13" t="s">
        <v>82</v>
      </c>
      <c r="C30" s="13" t="s">
        <v>81</v>
      </c>
      <c r="D30" s="13" t="s">
        <v>5</v>
      </c>
      <c r="E30" s="14">
        <v>4</v>
      </c>
      <c r="F30" s="14">
        <v>2</v>
      </c>
      <c r="G30" s="14">
        <v>2</v>
      </c>
      <c r="H30" s="14">
        <v>2</v>
      </c>
      <c r="I30" s="2"/>
      <c r="J30" s="14">
        <f t="shared" si="1"/>
        <v>10</v>
      </c>
      <c r="K30" s="1"/>
      <c r="L30" s="5">
        <f t="shared" si="0"/>
        <v>0</v>
      </c>
    </row>
    <row r="31" spans="1:12" ht="120.75" thickBot="1" x14ac:dyDescent="0.3">
      <c r="A31" s="12">
        <v>28</v>
      </c>
      <c r="B31" s="13" t="s">
        <v>80</v>
      </c>
      <c r="C31" s="13" t="s">
        <v>79</v>
      </c>
      <c r="D31" s="13" t="s">
        <v>5</v>
      </c>
      <c r="E31" s="14">
        <v>1</v>
      </c>
      <c r="F31" s="14">
        <v>1</v>
      </c>
      <c r="G31" s="14">
        <v>1</v>
      </c>
      <c r="H31" s="14">
        <v>1</v>
      </c>
      <c r="I31" s="2"/>
      <c r="J31" s="14">
        <f t="shared" si="1"/>
        <v>4</v>
      </c>
      <c r="K31" s="1"/>
      <c r="L31" s="5">
        <f t="shared" si="0"/>
        <v>0</v>
      </c>
    </row>
    <row r="32" spans="1:12" ht="276.75" thickBot="1" x14ac:dyDescent="0.3">
      <c r="A32" s="12">
        <v>29</v>
      </c>
      <c r="B32" s="13" t="s">
        <v>78</v>
      </c>
      <c r="C32" s="13" t="s">
        <v>77</v>
      </c>
      <c r="D32" s="13" t="s">
        <v>5</v>
      </c>
      <c r="E32" s="14">
        <v>2</v>
      </c>
      <c r="F32" s="14">
        <v>2</v>
      </c>
      <c r="G32" s="14">
        <v>2</v>
      </c>
      <c r="H32" s="14">
        <v>2</v>
      </c>
      <c r="I32" s="2"/>
      <c r="J32" s="14">
        <f t="shared" si="1"/>
        <v>8</v>
      </c>
      <c r="K32" s="1"/>
      <c r="L32" s="5">
        <f t="shared" si="0"/>
        <v>0</v>
      </c>
    </row>
    <row r="33" spans="1:12" ht="24.75" thickBot="1" x14ac:dyDescent="0.3">
      <c r="A33" s="12">
        <v>30</v>
      </c>
      <c r="B33" s="13" t="s">
        <v>76</v>
      </c>
      <c r="C33" s="13" t="s">
        <v>75</v>
      </c>
      <c r="D33" s="13" t="s">
        <v>5</v>
      </c>
      <c r="E33" s="14">
        <v>14</v>
      </c>
      <c r="F33" s="14">
        <v>5</v>
      </c>
      <c r="G33" s="14">
        <v>5</v>
      </c>
      <c r="H33" s="14">
        <v>5</v>
      </c>
      <c r="I33" s="2"/>
      <c r="J33" s="14">
        <f t="shared" si="1"/>
        <v>29</v>
      </c>
      <c r="K33" s="1"/>
      <c r="L33" s="5">
        <f t="shared" si="0"/>
        <v>0</v>
      </c>
    </row>
    <row r="34" spans="1:12" ht="24.75" thickBot="1" x14ac:dyDescent="0.3">
      <c r="A34" s="12">
        <v>31</v>
      </c>
      <c r="B34" s="15" t="s">
        <v>74</v>
      </c>
      <c r="C34" s="13" t="s">
        <v>73</v>
      </c>
      <c r="D34" s="13" t="s">
        <v>70</v>
      </c>
      <c r="E34" s="14">
        <v>14</v>
      </c>
      <c r="F34" s="14">
        <v>5</v>
      </c>
      <c r="G34" s="14">
        <v>5</v>
      </c>
      <c r="H34" s="14">
        <v>5</v>
      </c>
      <c r="I34" s="2"/>
      <c r="J34" s="14">
        <f t="shared" si="1"/>
        <v>29</v>
      </c>
      <c r="K34" s="1"/>
      <c r="L34" s="5">
        <f t="shared" si="0"/>
        <v>0</v>
      </c>
    </row>
    <row r="35" spans="1:12" ht="24.75" thickBot="1" x14ac:dyDescent="0.3">
      <c r="A35" s="12">
        <v>32</v>
      </c>
      <c r="B35" s="13" t="s">
        <v>72</v>
      </c>
      <c r="C35" s="13" t="s">
        <v>71</v>
      </c>
      <c r="D35" s="13" t="s">
        <v>70</v>
      </c>
      <c r="E35" s="14">
        <v>5</v>
      </c>
      <c r="F35" s="14">
        <v>4</v>
      </c>
      <c r="G35" s="14">
        <v>4</v>
      </c>
      <c r="H35" s="14">
        <v>4</v>
      </c>
      <c r="I35" s="2"/>
      <c r="J35" s="14">
        <f t="shared" si="1"/>
        <v>17</v>
      </c>
      <c r="K35" s="1"/>
      <c r="L35" s="5">
        <f t="shared" si="0"/>
        <v>0</v>
      </c>
    </row>
    <row r="36" spans="1:12" ht="24.75" thickBot="1" x14ac:dyDescent="0.3">
      <c r="A36" s="12">
        <v>33</v>
      </c>
      <c r="B36" s="13" t="s">
        <v>69</v>
      </c>
      <c r="C36" s="13" t="s">
        <v>68</v>
      </c>
      <c r="D36" s="13" t="s">
        <v>5</v>
      </c>
      <c r="E36" s="14">
        <v>9</v>
      </c>
      <c r="F36" s="14">
        <v>7</v>
      </c>
      <c r="G36" s="14">
        <v>7</v>
      </c>
      <c r="H36" s="14">
        <v>7</v>
      </c>
      <c r="I36" s="2"/>
      <c r="J36" s="14">
        <f t="shared" si="1"/>
        <v>30</v>
      </c>
      <c r="K36" s="1"/>
      <c r="L36" s="5">
        <f t="shared" si="0"/>
        <v>0</v>
      </c>
    </row>
    <row r="37" spans="1:12" ht="108.75" thickBot="1" x14ac:dyDescent="0.3">
      <c r="A37" s="12">
        <v>34</v>
      </c>
      <c r="B37" s="13" t="s">
        <v>67</v>
      </c>
      <c r="C37" s="13" t="s">
        <v>66</v>
      </c>
      <c r="D37" s="13" t="s">
        <v>5</v>
      </c>
      <c r="E37" s="14">
        <v>9</v>
      </c>
      <c r="F37" s="14">
        <v>7</v>
      </c>
      <c r="G37" s="14">
        <v>7</v>
      </c>
      <c r="H37" s="14">
        <v>7</v>
      </c>
      <c r="I37" s="2"/>
      <c r="J37" s="14">
        <f t="shared" si="1"/>
        <v>30</v>
      </c>
      <c r="K37" s="1"/>
      <c r="L37" s="5">
        <f t="shared" si="0"/>
        <v>0</v>
      </c>
    </row>
    <row r="38" spans="1:12" ht="24.75" thickBot="1" x14ac:dyDescent="0.3">
      <c r="A38" s="12">
        <v>35</v>
      </c>
      <c r="B38" s="13" t="s">
        <v>65</v>
      </c>
      <c r="C38" s="13" t="s">
        <v>64</v>
      </c>
      <c r="D38" s="13" t="s">
        <v>5</v>
      </c>
      <c r="E38" s="14">
        <v>7</v>
      </c>
      <c r="F38" s="14">
        <v>6</v>
      </c>
      <c r="G38" s="14">
        <v>6</v>
      </c>
      <c r="H38" s="14">
        <v>6</v>
      </c>
      <c r="I38" s="2"/>
      <c r="J38" s="14">
        <f t="shared" si="1"/>
        <v>25</v>
      </c>
      <c r="K38" s="1"/>
      <c r="L38" s="5">
        <f t="shared" si="0"/>
        <v>0</v>
      </c>
    </row>
    <row r="39" spans="1:12" ht="204.75" thickBot="1" x14ac:dyDescent="0.3">
      <c r="A39" s="12">
        <v>36</v>
      </c>
      <c r="B39" s="13" t="s">
        <v>63</v>
      </c>
      <c r="C39" s="13" t="s">
        <v>62</v>
      </c>
      <c r="D39" s="13" t="s">
        <v>5</v>
      </c>
      <c r="E39" s="14"/>
      <c r="F39" s="14">
        <v>4</v>
      </c>
      <c r="G39" s="14">
        <v>4</v>
      </c>
      <c r="H39" s="14">
        <v>4</v>
      </c>
      <c r="I39" s="2"/>
      <c r="J39" s="14">
        <f t="shared" si="1"/>
        <v>12</v>
      </c>
      <c r="K39" s="1"/>
      <c r="L39" s="5">
        <f t="shared" si="0"/>
        <v>0</v>
      </c>
    </row>
    <row r="40" spans="1:12" ht="72.75" thickBot="1" x14ac:dyDescent="0.3">
      <c r="A40" s="12">
        <v>37</v>
      </c>
      <c r="B40" s="13" t="s">
        <v>61</v>
      </c>
      <c r="C40" s="13" t="s">
        <v>60</v>
      </c>
      <c r="D40" s="13" t="s">
        <v>5</v>
      </c>
      <c r="E40" s="14">
        <v>15</v>
      </c>
      <c r="F40" s="14">
        <v>10</v>
      </c>
      <c r="G40" s="14">
        <v>15</v>
      </c>
      <c r="H40" s="14">
        <v>10</v>
      </c>
      <c r="I40" s="2"/>
      <c r="J40" s="14">
        <f t="shared" si="1"/>
        <v>50</v>
      </c>
      <c r="K40" s="1"/>
      <c r="L40" s="5">
        <f t="shared" si="0"/>
        <v>0</v>
      </c>
    </row>
    <row r="41" spans="1:12" ht="72.75" thickBot="1" x14ac:dyDescent="0.3">
      <c r="A41" s="12">
        <v>38</v>
      </c>
      <c r="B41" s="13" t="s">
        <v>59</v>
      </c>
      <c r="C41" s="13" t="s">
        <v>58</v>
      </c>
      <c r="D41" s="13" t="s">
        <v>5</v>
      </c>
      <c r="E41" s="14">
        <v>5</v>
      </c>
      <c r="F41" s="14">
        <v>4</v>
      </c>
      <c r="G41" s="14">
        <v>4</v>
      </c>
      <c r="H41" s="14">
        <v>4</v>
      </c>
      <c r="I41" s="2"/>
      <c r="J41" s="14">
        <f t="shared" si="1"/>
        <v>17</v>
      </c>
      <c r="K41" s="1"/>
      <c r="L41" s="5">
        <f t="shared" si="0"/>
        <v>0</v>
      </c>
    </row>
    <row r="42" spans="1:12" ht="24.75" thickBot="1" x14ac:dyDescent="0.3">
      <c r="A42" s="12">
        <v>39</v>
      </c>
      <c r="B42" s="13" t="s">
        <v>57</v>
      </c>
      <c r="C42" s="13" t="s">
        <v>56</v>
      </c>
      <c r="D42" s="13" t="s">
        <v>5</v>
      </c>
      <c r="E42" s="14">
        <v>5</v>
      </c>
      <c r="F42" s="14">
        <v>2</v>
      </c>
      <c r="G42" s="14">
        <v>2</v>
      </c>
      <c r="H42" s="14">
        <v>2</v>
      </c>
      <c r="I42" s="2"/>
      <c r="J42" s="14">
        <f t="shared" si="1"/>
        <v>11</v>
      </c>
      <c r="K42" s="1"/>
      <c r="L42" s="5">
        <f t="shared" si="0"/>
        <v>0</v>
      </c>
    </row>
    <row r="43" spans="1:12" ht="24.75" thickBot="1" x14ac:dyDescent="0.3">
      <c r="A43" s="12">
        <v>40</v>
      </c>
      <c r="B43" s="13" t="s">
        <v>55</v>
      </c>
      <c r="C43" s="13" t="s">
        <v>54</v>
      </c>
      <c r="D43" s="13" t="s">
        <v>5</v>
      </c>
      <c r="E43" s="14">
        <v>2</v>
      </c>
      <c r="F43" s="14">
        <v>1</v>
      </c>
      <c r="G43" s="14">
        <v>1</v>
      </c>
      <c r="H43" s="14">
        <v>1</v>
      </c>
      <c r="I43" s="2"/>
      <c r="J43" s="14">
        <f t="shared" si="1"/>
        <v>5</v>
      </c>
      <c r="K43" s="1"/>
      <c r="L43" s="5">
        <f t="shared" si="0"/>
        <v>0</v>
      </c>
    </row>
    <row r="44" spans="1:12" ht="36.75" thickBot="1" x14ac:dyDescent="0.3">
      <c r="A44" s="12">
        <v>41</v>
      </c>
      <c r="B44" s="13" t="s">
        <v>53</v>
      </c>
      <c r="C44" s="13" t="s">
        <v>52</v>
      </c>
      <c r="D44" s="13" t="s">
        <v>5</v>
      </c>
      <c r="E44" s="14">
        <v>2</v>
      </c>
      <c r="F44" s="14"/>
      <c r="G44" s="14"/>
      <c r="H44" s="14"/>
      <c r="I44" s="2"/>
      <c r="J44" s="14">
        <f t="shared" si="1"/>
        <v>2</v>
      </c>
      <c r="K44" s="1"/>
      <c r="L44" s="5">
        <f t="shared" si="0"/>
        <v>0</v>
      </c>
    </row>
    <row r="45" spans="1:12" ht="15.75" thickBot="1" x14ac:dyDescent="0.3">
      <c r="A45" s="12">
        <v>42</v>
      </c>
      <c r="B45" s="13" t="s">
        <v>51</v>
      </c>
      <c r="C45" s="13" t="s">
        <v>50</v>
      </c>
      <c r="D45" s="13" t="s">
        <v>5</v>
      </c>
      <c r="E45" s="14">
        <v>1</v>
      </c>
      <c r="F45" s="14">
        <v>1</v>
      </c>
      <c r="G45" s="14">
        <v>1</v>
      </c>
      <c r="H45" s="14">
        <v>1</v>
      </c>
      <c r="I45" s="2"/>
      <c r="J45" s="14">
        <f t="shared" si="1"/>
        <v>4</v>
      </c>
      <c r="K45" s="1"/>
      <c r="L45" s="5">
        <f t="shared" si="0"/>
        <v>0</v>
      </c>
    </row>
    <row r="46" spans="1:12" ht="84.75" thickBot="1" x14ac:dyDescent="0.3">
      <c r="A46" s="12">
        <v>43</v>
      </c>
      <c r="B46" s="13" t="s">
        <v>49</v>
      </c>
      <c r="C46" s="13" t="s">
        <v>48</v>
      </c>
      <c r="D46" s="13" t="s">
        <v>5</v>
      </c>
      <c r="E46" s="14">
        <v>25</v>
      </c>
      <c r="F46" s="14">
        <v>10</v>
      </c>
      <c r="G46" s="14">
        <v>10</v>
      </c>
      <c r="H46" s="14">
        <v>10</v>
      </c>
      <c r="I46" s="2"/>
      <c r="J46" s="14">
        <f t="shared" si="1"/>
        <v>55</v>
      </c>
      <c r="K46" s="1"/>
      <c r="L46" s="5">
        <f t="shared" si="0"/>
        <v>0</v>
      </c>
    </row>
    <row r="47" spans="1:12" ht="60.75" thickBot="1" x14ac:dyDescent="0.3">
      <c r="A47" s="12">
        <v>44</v>
      </c>
      <c r="B47" s="13" t="s">
        <v>47</v>
      </c>
      <c r="C47" s="13" t="s">
        <v>46</v>
      </c>
      <c r="D47" s="13" t="s">
        <v>5</v>
      </c>
      <c r="E47" s="14">
        <v>4</v>
      </c>
      <c r="F47" s="14"/>
      <c r="G47" s="14"/>
      <c r="H47" s="14"/>
      <c r="I47" s="2"/>
      <c r="J47" s="14">
        <f t="shared" si="1"/>
        <v>4</v>
      </c>
      <c r="K47" s="1"/>
      <c r="L47" s="5">
        <f t="shared" si="0"/>
        <v>0</v>
      </c>
    </row>
    <row r="48" spans="1:12" ht="120.75" thickBot="1" x14ac:dyDescent="0.3">
      <c r="A48" s="12">
        <v>45</v>
      </c>
      <c r="B48" s="13" t="s">
        <v>45</v>
      </c>
      <c r="C48" s="13" t="s">
        <v>44</v>
      </c>
      <c r="D48" s="13" t="s">
        <v>5</v>
      </c>
      <c r="E48" s="14">
        <v>4</v>
      </c>
      <c r="F48" s="14"/>
      <c r="G48" s="14"/>
      <c r="H48" s="14"/>
      <c r="I48" s="2"/>
      <c r="J48" s="14">
        <f t="shared" si="1"/>
        <v>4</v>
      </c>
      <c r="K48" s="1"/>
      <c r="L48" s="5">
        <f t="shared" si="0"/>
        <v>0</v>
      </c>
    </row>
    <row r="49" spans="1:12" ht="132.75" thickBot="1" x14ac:dyDescent="0.3">
      <c r="A49" s="12">
        <v>46</v>
      </c>
      <c r="B49" s="13" t="s">
        <v>43</v>
      </c>
      <c r="C49" s="13" t="s">
        <v>42</v>
      </c>
      <c r="D49" s="13" t="s">
        <v>5</v>
      </c>
      <c r="E49" s="14">
        <v>2</v>
      </c>
      <c r="F49" s="14"/>
      <c r="G49" s="14"/>
      <c r="H49" s="14"/>
      <c r="I49" s="2"/>
      <c r="J49" s="14">
        <f t="shared" si="1"/>
        <v>2</v>
      </c>
      <c r="K49" s="1"/>
      <c r="L49" s="5">
        <f t="shared" si="0"/>
        <v>0</v>
      </c>
    </row>
    <row r="50" spans="1:12" ht="120.75" thickBot="1" x14ac:dyDescent="0.3">
      <c r="A50" s="12">
        <v>47</v>
      </c>
      <c r="B50" s="13" t="s">
        <v>41</v>
      </c>
      <c r="C50" s="13" t="s">
        <v>40</v>
      </c>
      <c r="D50" s="13" t="s">
        <v>5</v>
      </c>
      <c r="E50" s="14">
        <v>2</v>
      </c>
      <c r="F50" s="14"/>
      <c r="G50" s="14"/>
      <c r="H50" s="14"/>
      <c r="I50" s="2"/>
      <c r="J50" s="14">
        <f t="shared" si="1"/>
        <v>2</v>
      </c>
      <c r="K50" s="1"/>
      <c r="L50" s="5">
        <f t="shared" si="0"/>
        <v>0</v>
      </c>
    </row>
    <row r="51" spans="1:12" ht="156.75" thickBot="1" x14ac:dyDescent="0.3">
      <c r="A51" s="12">
        <v>48</v>
      </c>
      <c r="B51" s="13" t="s">
        <v>39</v>
      </c>
      <c r="C51" s="13" t="s">
        <v>38</v>
      </c>
      <c r="D51" s="13" t="s">
        <v>5</v>
      </c>
      <c r="E51" s="14">
        <v>1</v>
      </c>
      <c r="F51" s="14"/>
      <c r="G51" s="14"/>
      <c r="H51" s="14"/>
      <c r="I51" s="2"/>
      <c r="J51" s="14">
        <f t="shared" si="1"/>
        <v>1</v>
      </c>
      <c r="K51" s="1"/>
      <c r="L51" s="5">
        <f t="shared" si="0"/>
        <v>0</v>
      </c>
    </row>
    <row r="52" spans="1:12" ht="144.75" thickBot="1" x14ac:dyDescent="0.3">
      <c r="A52" s="12">
        <v>49</v>
      </c>
      <c r="B52" s="13" t="s">
        <v>37</v>
      </c>
      <c r="C52" s="13" t="s">
        <v>36</v>
      </c>
      <c r="D52" s="13" t="s">
        <v>5</v>
      </c>
      <c r="E52" s="14">
        <v>1</v>
      </c>
      <c r="F52" s="14"/>
      <c r="G52" s="14"/>
      <c r="H52" s="14"/>
      <c r="I52" s="2"/>
      <c r="J52" s="14">
        <f t="shared" si="1"/>
        <v>1</v>
      </c>
      <c r="K52" s="1"/>
      <c r="L52" s="5">
        <f t="shared" si="0"/>
        <v>0</v>
      </c>
    </row>
    <row r="53" spans="1:12" ht="24.75" thickBot="1" x14ac:dyDescent="0.3">
      <c r="A53" s="12">
        <v>50</v>
      </c>
      <c r="B53" s="13" t="s">
        <v>35</v>
      </c>
      <c r="C53" s="13" t="s">
        <v>34</v>
      </c>
      <c r="D53" s="13" t="s">
        <v>5</v>
      </c>
      <c r="E53" s="14">
        <v>7</v>
      </c>
      <c r="F53" s="14"/>
      <c r="G53" s="14"/>
      <c r="H53" s="14"/>
      <c r="I53" s="2"/>
      <c r="J53" s="14">
        <f t="shared" si="1"/>
        <v>7</v>
      </c>
      <c r="K53" s="1"/>
      <c r="L53" s="5">
        <f t="shared" si="0"/>
        <v>0</v>
      </c>
    </row>
    <row r="54" spans="1:12" ht="15.75" thickBot="1" x14ac:dyDescent="0.3">
      <c r="A54" s="12">
        <v>51</v>
      </c>
      <c r="B54" s="13" t="s">
        <v>33</v>
      </c>
      <c r="C54" s="13" t="s">
        <v>32</v>
      </c>
      <c r="D54" s="13" t="s">
        <v>5</v>
      </c>
      <c r="E54" s="14">
        <v>3</v>
      </c>
      <c r="F54" s="14"/>
      <c r="G54" s="14"/>
      <c r="H54" s="14"/>
      <c r="I54" s="2"/>
      <c r="J54" s="14">
        <f t="shared" si="1"/>
        <v>3</v>
      </c>
      <c r="K54" s="1"/>
      <c r="L54" s="5">
        <f t="shared" si="0"/>
        <v>0</v>
      </c>
    </row>
    <row r="55" spans="1:12" ht="48.75" thickBot="1" x14ac:dyDescent="0.3">
      <c r="A55" s="12">
        <v>52</v>
      </c>
      <c r="B55" s="13" t="s">
        <v>31</v>
      </c>
      <c r="C55" s="13" t="s">
        <v>30</v>
      </c>
      <c r="D55" s="13" t="s">
        <v>5</v>
      </c>
      <c r="E55" s="14"/>
      <c r="F55" s="14"/>
      <c r="G55" s="14"/>
      <c r="H55" s="14"/>
      <c r="I55" s="2"/>
      <c r="J55" s="14">
        <f t="shared" si="1"/>
        <v>0</v>
      </c>
      <c r="K55" s="1"/>
      <c r="L55" s="5">
        <f t="shared" si="0"/>
        <v>0</v>
      </c>
    </row>
    <row r="56" spans="1:12" ht="24.75" thickBot="1" x14ac:dyDescent="0.3">
      <c r="A56" s="12">
        <v>53</v>
      </c>
      <c r="B56" s="13" t="s">
        <v>29</v>
      </c>
      <c r="C56" s="13" t="s">
        <v>28</v>
      </c>
      <c r="D56" s="13" t="s">
        <v>5</v>
      </c>
      <c r="E56" s="14">
        <v>15</v>
      </c>
      <c r="F56" s="14">
        <v>10</v>
      </c>
      <c r="G56" s="14">
        <v>10</v>
      </c>
      <c r="H56" s="14">
        <v>10</v>
      </c>
      <c r="I56" s="2"/>
      <c r="J56" s="14">
        <f t="shared" si="1"/>
        <v>45</v>
      </c>
      <c r="K56" s="1"/>
      <c r="L56" s="5">
        <f t="shared" si="0"/>
        <v>0</v>
      </c>
    </row>
    <row r="57" spans="1:12" ht="24.75" thickBot="1" x14ac:dyDescent="0.3">
      <c r="A57" s="12">
        <v>54</v>
      </c>
      <c r="B57" s="13" t="s">
        <v>27</v>
      </c>
      <c r="C57" s="13" t="s">
        <v>26</v>
      </c>
      <c r="D57" s="13" t="s">
        <v>5</v>
      </c>
      <c r="E57" s="14"/>
      <c r="F57" s="14"/>
      <c r="G57" s="14">
        <v>1</v>
      </c>
      <c r="H57" s="14"/>
      <c r="I57" s="2"/>
      <c r="J57" s="14">
        <f t="shared" si="1"/>
        <v>1</v>
      </c>
      <c r="K57" s="1"/>
      <c r="L57" s="5">
        <f t="shared" si="0"/>
        <v>0</v>
      </c>
    </row>
    <row r="58" spans="1:12" ht="24.75" thickBot="1" x14ac:dyDescent="0.3">
      <c r="A58" s="12">
        <v>55</v>
      </c>
      <c r="B58" s="13" t="s">
        <v>25</v>
      </c>
      <c r="C58" s="13" t="s">
        <v>24</v>
      </c>
      <c r="D58" s="13" t="s">
        <v>5</v>
      </c>
      <c r="E58" s="14"/>
      <c r="F58" s="14"/>
      <c r="G58" s="14">
        <v>1</v>
      </c>
      <c r="H58" s="14"/>
      <c r="I58" s="2"/>
      <c r="J58" s="14">
        <f t="shared" si="1"/>
        <v>1</v>
      </c>
      <c r="K58" s="1"/>
      <c r="L58" s="5">
        <f t="shared" si="0"/>
        <v>0</v>
      </c>
    </row>
    <row r="59" spans="1:12" ht="24.75" thickBot="1" x14ac:dyDescent="0.3">
      <c r="A59" s="12">
        <v>56</v>
      </c>
      <c r="B59" s="13" t="s">
        <v>23</v>
      </c>
      <c r="C59" s="13" t="s">
        <v>22</v>
      </c>
      <c r="D59" s="13" t="s">
        <v>5</v>
      </c>
      <c r="E59" s="14">
        <v>2</v>
      </c>
      <c r="F59" s="14"/>
      <c r="G59" s="14">
        <v>4</v>
      </c>
      <c r="H59" s="14"/>
      <c r="I59" s="2"/>
      <c r="J59" s="14">
        <f t="shared" si="1"/>
        <v>6</v>
      </c>
      <c r="K59" s="1"/>
      <c r="L59" s="5">
        <f t="shared" si="0"/>
        <v>0</v>
      </c>
    </row>
    <row r="60" spans="1:12" ht="132.75" thickBot="1" x14ac:dyDescent="0.3">
      <c r="A60" s="12">
        <v>57</v>
      </c>
      <c r="B60" s="13" t="s">
        <v>21</v>
      </c>
      <c r="C60" s="13" t="s">
        <v>20</v>
      </c>
      <c r="D60" s="13" t="s">
        <v>5</v>
      </c>
      <c r="E60" s="14">
        <v>1</v>
      </c>
      <c r="F60" s="14"/>
      <c r="G60" s="14">
        <v>1</v>
      </c>
      <c r="H60" s="14"/>
      <c r="I60" s="2"/>
      <c r="J60" s="14">
        <f t="shared" si="1"/>
        <v>2</v>
      </c>
      <c r="K60" s="1"/>
      <c r="L60" s="5">
        <f t="shared" si="0"/>
        <v>0</v>
      </c>
    </row>
    <row r="61" spans="1:12" ht="216.75" thickBot="1" x14ac:dyDescent="0.3">
      <c r="A61" s="12">
        <v>58</v>
      </c>
      <c r="B61" s="13" t="s">
        <v>19</v>
      </c>
      <c r="C61" s="13" t="s">
        <v>18</v>
      </c>
      <c r="D61" s="13" t="s">
        <v>5</v>
      </c>
      <c r="E61" s="14"/>
      <c r="F61" s="14">
        <v>1</v>
      </c>
      <c r="G61" s="14">
        <v>1</v>
      </c>
      <c r="H61" s="14">
        <v>1</v>
      </c>
      <c r="I61" s="2"/>
      <c r="J61" s="14">
        <f t="shared" si="1"/>
        <v>3</v>
      </c>
      <c r="K61" s="1"/>
      <c r="L61" s="5">
        <f t="shared" si="0"/>
        <v>0</v>
      </c>
    </row>
    <row r="62" spans="1:12" ht="204.75" thickBot="1" x14ac:dyDescent="0.3">
      <c r="A62" s="12">
        <v>59</v>
      </c>
      <c r="B62" s="13" t="s">
        <v>17</v>
      </c>
      <c r="C62" s="13" t="s">
        <v>16</v>
      </c>
      <c r="D62" s="13" t="s">
        <v>5</v>
      </c>
      <c r="E62" s="14"/>
      <c r="F62" s="14">
        <v>1</v>
      </c>
      <c r="G62" s="14">
        <v>1</v>
      </c>
      <c r="H62" s="14">
        <v>1</v>
      </c>
      <c r="I62" s="2"/>
      <c r="J62" s="14">
        <f t="shared" si="1"/>
        <v>3</v>
      </c>
      <c r="K62" s="1"/>
      <c r="L62" s="5">
        <f t="shared" si="0"/>
        <v>0</v>
      </c>
    </row>
    <row r="63" spans="1:12" ht="96.75" thickBot="1" x14ac:dyDescent="0.3">
      <c r="A63" s="12">
        <v>60</v>
      </c>
      <c r="B63" s="13" t="s">
        <v>15</v>
      </c>
      <c r="C63" s="13" t="s">
        <v>14</v>
      </c>
      <c r="D63" s="13" t="s">
        <v>5</v>
      </c>
      <c r="E63" s="14"/>
      <c r="F63" s="14"/>
      <c r="G63" s="14">
        <v>1</v>
      </c>
      <c r="H63" s="14"/>
      <c r="I63" s="2"/>
      <c r="J63" s="14">
        <f t="shared" si="1"/>
        <v>1</v>
      </c>
      <c r="K63" s="1"/>
      <c r="L63" s="5">
        <f t="shared" si="0"/>
        <v>0</v>
      </c>
    </row>
    <row r="64" spans="1:12" ht="156.75" thickBot="1" x14ac:dyDescent="0.3">
      <c r="A64" s="12">
        <v>61</v>
      </c>
      <c r="B64" s="13" t="s">
        <v>13</v>
      </c>
      <c r="C64" s="13" t="s">
        <v>12</v>
      </c>
      <c r="D64" s="13" t="s">
        <v>5</v>
      </c>
      <c r="E64" s="14"/>
      <c r="F64" s="14"/>
      <c r="G64" s="14">
        <v>1</v>
      </c>
      <c r="H64" s="14"/>
      <c r="I64" s="2"/>
      <c r="J64" s="14">
        <f t="shared" si="1"/>
        <v>1</v>
      </c>
      <c r="K64" s="1"/>
      <c r="L64" s="5">
        <f t="shared" si="0"/>
        <v>0</v>
      </c>
    </row>
    <row r="65" spans="1:12" ht="15.75" thickBot="1" x14ac:dyDescent="0.3">
      <c r="A65" s="12">
        <v>62</v>
      </c>
      <c r="B65" s="13" t="s">
        <v>11</v>
      </c>
      <c r="C65" s="13" t="s">
        <v>10</v>
      </c>
      <c r="D65" s="13" t="s">
        <v>5</v>
      </c>
      <c r="E65" s="14">
        <v>12</v>
      </c>
      <c r="F65" s="14">
        <v>5</v>
      </c>
      <c r="G65" s="14">
        <v>5</v>
      </c>
      <c r="H65" s="14">
        <v>5</v>
      </c>
      <c r="I65" s="2"/>
      <c r="J65" s="14">
        <f t="shared" si="1"/>
        <v>27</v>
      </c>
      <c r="K65" s="1"/>
      <c r="L65" s="5">
        <f t="shared" si="0"/>
        <v>0</v>
      </c>
    </row>
    <row r="66" spans="1:12" ht="15.75" thickBot="1" x14ac:dyDescent="0.3">
      <c r="A66" s="12">
        <v>63</v>
      </c>
      <c r="B66" s="13" t="s">
        <v>9</v>
      </c>
      <c r="C66" s="13" t="s">
        <v>8</v>
      </c>
      <c r="D66" s="13" t="s">
        <v>5</v>
      </c>
      <c r="E66" s="14">
        <v>25</v>
      </c>
      <c r="F66" s="14">
        <v>10</v>
      </c>
      <c r="G66" s="14">
        <v>10</v>
      </c>
      <c r="H66" s="14">
        <v>10</v>
      </c>
      <c r="I66" s="2"/>
      <c r="J66" s="14">
        <f t="shared" si="1"/>
        <v>55</v>
      </c>
      <c r="K66" s="1"/>
      <c r="L66" s="5">
        <f t="shared" si="0"/>
        <v>0</v>
      </c>
    </row>
    <row r="67" spans="1:12" ht="24.75" thickBot="1" x14ac:dyDescent="0.3">
      <c r="A67" s="12">
        <v>64</v>
      </c>
      <c r="B67" s="13" t="s">
        <v>7</v>
      </c>
      <c r="C67" s="13" t="s">
        <v>6</v>
      </c>
      <c r="D67" s="13" t="s">
        <v>5</v>
      </c>
      <c r="E67" s="14">
        <v>25</v>
      </c>
      <c r="F67" s="14">
        <v>40</v>
      </c>
      <c r="G67" s="14">
        <v>40</v>
      </c>
      <c r="H67" s="14">
        <v>40</v>
      </c>
      <c r="I67" s="2"/>
      <c r="J67" s="14">
        <f t="shared" si="1"/>
        <v>145</v>
      </c>
      <c r="K67" s="1"/>
      <c r="L67" s="5">
        <f>J67*K67</f>
        <v>0</v>
      </c>
    </row>
    <row r="68" spans="1:12" ht="15.75" thickBot="1" x14ac:dyDescent="0.3">
      <c r="A68" s="4" t="s">
        <v>4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5">
        <f>SUM(L4:L67)</f>
        <v>0</v>
      </c>
    </row>
    <row r="69" spans="1:12" ht="15.75" thickBot="1" x14ac:dyDescent="0.3">
      <c r="A69" s="4" t="s">
        <v>3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3"/>
    </row>
    <row r="70" spans="1:12" ht="15.75" thickBot="1" x14ac:dyDescent="0.3">
      <c r="A70" s="4" t="s">
        <v>2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5">
        <f>L68+L69</f>
        <v>0</v>
      </c>
    </row>
    <row r="71" spans="1:12" ht="15.75" thickBot="1" x14ac:dyDescent="0.3">
      <c r="A71" s="4" t="s">
        <v>1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1"/>
    </row>
    <row r="72" spans="1:12" ht="15.75" thickBot="1" x14ac:dyDescent="0.3">
      <c r="A72" s="4" t="s">
        <v>0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5">
        <f>L70+L71</f>
        <v>0</v>
      </c>
    </row>
  </sheetData>
  <sheetProtection sheet="1" objects="1" scenarios="1"/>
  <autoFilter ref="A3:L72" xr:uid="{38BC6AE3-747F-4E0C-8E1D-640C2984EA88}"/>
  <mergeCells count="7">
    <mergeCell ref="A72:K72"/>
    <mergeCell ref="A1:L1"/>
    <mergeCell ref="A2:L2"/>
    <mergeCell ref="A68:K68"/>
    <mergeCell ref="A69:K69"/>
    <mergeCell ref="A70:K70"/>
    <mergeCell ref="A71:K71"/>
  </mergeCells>
  <pageMargins left="0.23622047244094491" right="0.23622047244094491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Lot 3</vt:lpstr>
      <vt:lpstr>'Lot 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Hamadoun Gakoi GANABA</dc:creator>
  <cp:lastModifiedBy>Hamadoun Gakoi GANABA</cp:lastModifiedBy>
  <cp:lastPrinted>2026-06-23T11:59:06Z</cp:lastPrinted>
  <dcterms:created xsi:type="dcterms:W3CDTF">2026-06-22T16:30:51Z</dcterms:created>
  <dcterms:modified xsi:type="dcterms:W3CDTF">2026-06-23T12:17:01Z</dcterms:modified>
</cp:coreProperties>
</file>